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Гридина1" sheetId="1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17"/>
  <c r="D36"/>
  <c r="D35"/>
  <c r="D34"/>
  <c r="D38" l="1"/>
  <c r="C29"/>
  <c r="E20"/>
  <c r="D24" s="1"/>
  <c r="D15"/>
  <c r="D14"/>
  <c r="D17" s="1"/>
  <c r="D23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<sst xmlns="http://schemas.openxmlformats.org/spreadsheetml/2006/main" count="44" uniqueCount="41">
  <si>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</si>
  <si>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</si>
  <si>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</si>
  <si>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</si>
  <si>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</si>
  <si>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</si>
  <si>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</si>
  <si>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</si>
  <si>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</si>
  <si>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</si>
  <si>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</si>
  <si>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</si>
  <si>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</si>
  <si>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</si>
  <si>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</si>
  <si>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</si>
  <si>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</si>
  <si>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</si>
  <si>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</si>
  <si>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</si>
  <si>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</si>
  <si>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</si>
  <si>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</si>
  <si>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</si>
  <si>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</si>
  <si>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</si>
  <si>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</si>
  <si>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</si>
  <si>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</si>
  <si>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</si>
  <si>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</si>
  <si>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</si>
  <si>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</si>
  <si>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</si>
  <si>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</si>
  <si>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</si>
  <si>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</si>
  <si>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</si>
  <si>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</si>
  <si>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</si>
  <si>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Гридина д.1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</si>
</sst>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  <row r="16">
          <cell r="V16">
            <v>1909.5759534310514</v>
          </cell>
        </row>
        <row r="25">
          <cell r="V25">
            <v>9314.6934908641379</v>
          </cell>
        </row>
        <row r="37">
          <cell r="V37">
            <v>5024.0819816754592</v>
          </cell>
        </row>
      </sheetData>
      <sheetData sheetId="24">
        <row r="8">
          <cell r="V8">
            <v>0</v>
          </cell>
        </row>
      </sheetData>
      <sheetData sheetId="25">
        <row r="8">
          <cell r="V8">
            <v>0</v>
          </cell>
        </row>
      </sheetData>
      <sheetData sheetId="26">
        <row r="8">
          <cell r="V8">
            <v>0</v>
          </cell>
        </row>
      </sheetData>
      <sheetData sheetId="27">
        <row r="8">
          <cell r="V8">
            <v>0</v>
          </cell>
        </row>
      </sheetData>
      <sheetData sheetId="28">
        <row r="8">
          <cell r="V8">
            <v>0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D41" sqref="D41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142.30000000000001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7923.24</v>
      </c>
      <c r="E19" s="1"/>
    </row>
    <row r="20" spans="1:5">
      <c r="A20" s="4"/>
      <c r="B20" s="2" t="s">
        <v>11</v>
      </c>
      <c r="C20" s="1"/>
      <c r="D20" s="14">
        <v>4029.96</v>
      </c>
      <c r="E20" s="11">
        <f>D20/C29</f>
        <v>0.33714486497339624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3303.6699929725928</v>
      </c>
      <c r="E23" s="1"/>
    </row>
    <row r="24" spans="1:5">
      <c r="A24" s="4"/>
      <c r="B24" s="2" t="s">
        <v>11</v>
      </c>
      <c r="C24" s="1"/>
      <c r="D24" s="14">
        <f>D29*E20</f>
        <v>1680.330007027407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11953.2</v>
      </c>
      <c r="D29" s="12">
        <v>4984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[1]Г.1!V8</f>
        <v>0</v>
      </c>
      <c r="E34" s="1"/>
    </row>
    <row r="35" spans="1:5">
      <c r="A35" s="4"/>
      <c r="B35" s="17" t="s">
        <v>27</v>
      </c>
      <c r="C35" s="18"/>
      <c r="D35" s="12">
        <f>[1]Г.1!V16</f>
        <v>1909.5759534310514</v>
      </c>
      <c r="E35" s="1"/>
    </row>
    <row r="36" spans="1:5">
      <c r="A36" s="4"/>
      <c r="B36" s="19" t="s">
        <v>28</v>
      </c>
      <c r="C36" s="20"/>
      <c r="D36" s="12">
        <f>[1]Г.1!V25</f>
        <v>9314.6934908641379</v>
      </c>
      <c r="E36" s="1"/>
    </row>
    <row r="37" spans="1:5">
      <c r="A37" s="4"/>
      <c r="B37" s="17" t="s">
        <v>29</v>
      </c>
      <c r="C37" s="18"/>
      <c r="D37" s="12">
        <f>[1]Г.1!V37</f>
        <v>5024.0819816754592</v>
      </c>
      <c r="E37" s="1"/>
    </row>
    <row r="38" spans="1:5">
      <c r="A38" s="4"/>
      <c r="B38" s="21" t="s">
        <v>30</v>
      </c>
      <c r="C38" s="22"/>
      <c r="D38" s="13">
        <f>SUM(D34:D37)</f>
        <v>16248.351425970648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24300.55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Гридина1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2015-03-25T10:14:37Z</cp:lastPrinted>
  <dcterms:created xsi:type="dcterms:W3CDTF">2013-11-21T04:38:52Z</dcterms:created>
  <dcterms:modified xsi:type="dcterms:W3CDTF">2015-04-16T10:56:25Z</dcterms:modified>
</cp:coreProperties>
</file>